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Inf43sza---wi01\$\VTI_SZA_USID\SID-DIFFUSION-PUBLIC\BERNADETTE\PROJETS 2025\ESID 25 189 à 191 - Maintenance portes et portails\ESID 25 191 - VTI Portes de gds hauteurs\Pièces techniques\"/>
    </mc:Choice>
  </mc:AlternateContent>
  <bookViews>
    <workbookView xWindow="0" yWindow="0" windowWidth="28800" windowHeight="12300" activeTab="3"/>
  </bookViews>
  <sheets>
    <sheet name="DE_Page de garde" sheetId="4" r:id="rId1"/>
    <sheet name="DE_F1_F2_F3" sheetId="5" r:id="rId2"/>
    <sheet name="DE_Correctif" sheetId="6" r:id="rId3"/>
    <sheet name="Offre" sheetId="8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" i="6" l="1"/>
  <c r="E9" i="6"/>
  <c r="E10" i="6"/>
  <c r="E11" i="6"/>
  <c r="E12" i="6"/>
  <c r="E7" i="6"/>
  <c r="A1" i="5"/>
  <c r="E14" i="5" l="1"/>
  <c r="E14" i="6"/>
  <c r="C6" i="8" s="1"/>
  <c r="A1" i="8"/>
  <c r="A1" i="6"/>
</calcChain>
</file>

<file path=xl/comments1.xml><?xml version="1.0" encoding="utf-8"?>
<comments xmlns="http://schemas.openxmlformats.org/spreadsheetml/2006/main">
  <authors>
    <author>DOMINIQUE Sophie IPMI</author>
  </authors>
  <commentList>
    <comment ref="D7" authorId="0" shapeId="0">
      <text>
        <r>
          <rPr>
            <b/>
            <sz val="9"/>
            <color indexed="81"/>
            <rFont val="Tahoma"/>
            <family val="2"/>
          </rPr>
          <t>DOMINIQUE Sophie IPMI:</t>
        </r>
        <r>
          <rPr>
            <sz val="9"/>
            <color indexed="81"/>
            <rFont val="Tahoma"/>
            <family val="2"/>
          </rPr>
          <t xml:space="preserve">
Utiliser le fichier "</t>
        </r>
        <r>
          <rPr>
            <b/>
            <sz val="9"/>
            <color indexed="81"/>
            <rFont val="Tahoma"/>
            <family val="2"/>
          </rPr>
          <t>Estimation DE_correctif.xls</t>
        </r>
        <r>
          <rPr>
            <sz val="9"/>
            <color indexed="81"/>
            <rFont val="Tahoma"/>
            <family val="2"/>
          </rPr>
          <t>" pour renseigner les quantités.</t>
        </r>
      </text>
    </comment>
  </commentList>
</comments>
</file>

<file path=xl/sharedStrings.xml><?xml version="1.0" encoding="utf-8"?>
<sst xmlns="http://schemas.openxmlformats.org/spreadsheetml/2006/main" count="47" uniqueCount="39">
  <si>
    <t>F1</t>
  </si>
  <si>
    <t>Phase de démarrage</t>
  </si>
  <si>
    <t>Descriptif</t>
  </si>
  <si>
    <t>N° Prix</t>
  </si>
  <si>
    <t>F3</t>
  </si>
  <si>
    <t xml:space="preserve">Phase de fin de marché </t>
  </si>
  <si>
    <t xml:space="preserve">Recensement ou la mise à jour sur fichier pivot </t>
  </si>
  <si>
    <t>GTP</t>
  </si>
  <si>
    <t xml:space="preserve">Elaboration du plan de GROS ENTRETIEN RENOUVELLEMENT sur 15 ans </t>
  </si>
  <si>
    <t>Actualisation du plan de GROS ENTRETIEN RENOUVELLEMENT sur 15 ans</t>
  </si>
  <si>
    <r>
      <t>F2</t>
    </r>
    <r>
      <rPr>
        <vertAlign val="subscript"/>
        <sz val="11"/>
        <color theme="8" tint="-0.249977111117893"/>
        <rFont val="Marianne"/>
        <family val="3"/>
      </rPr>
      <t>annuel</t>
    </r>
  </si>
  <si>
    <r>
      <t>GER</t>
    </r>
    <r>
      <rPr>
        <vertAlign val="subscript"/>
        <sz val="11"/>
        <color theme="8" tint="-0.249977111117893"/>
        <rFont val="Marianne"/>
        <family val="3"/>
      </rPr>
      <t>prog</t>
    </r>
  </si>
  <si>
    <r>
      <t>GER</t>
    </r>
    <r>
      <rPr>
        <vertAlign val="subscript"/>
        <sz val="11"/>
        <color theme="8" tint="-0.249977111117893"/>
        <rFont val="Marianne"/>
        <family val="3"/>
      </rPr>
      <t>actu</t>
    </r>
  </si>
  <si>
    <t>Prix unitaire
(€ HT)</t>
  </si>
  <si>
    <t>C</t>
  </si>
  <si>
    <t>ID</t>
  </si>
  <si>
    <t>Coefficient majorateur de l’entreprise à appliquer sur le prix sec HT des pièces</t>
  </si>
  <si>
    <r>
      <t>Hing</t>
    </r>
    <r>
      <rPr>
        <vertAlign val="subscript"/>
        <sz val="11"/>
        <color theme="8" tint="-0.249977111117893"/>
        <rFont val="Marianne"/>
        <family val="3"/>
      </rPr>
      <t>HNO</t>
    </r>
  </si>
  <si>
    <r>
      <t>Hing</t>
    </r>
    <r>
      <rPr>
        <vertAlign val="subscript"/>
        <sz val="11"/>
        <color theme="8" tint="-0.249977111117893"/>
        <rFont val="Marianne"/>
        <family val="3"/>
      </rPr>
      <t>HO</t>
    </r>
  </si>
  <si>
    <r>
      <t>Houv</t>
    </r>
    <r>
      <rPr>
        <vertAlign val="subscript"/>
        <sz val="11"/>
        <color theme="8" tint="-0.249977111117893"/>
        <rFont val="Marianne"/>
        <family val="3"/>
      </rPr>
      <t>HNO</t>
    </r>
  </si>
  <si>
    <r>
      <t>Houv</t>
    </r>
    <r>
      <rPr>
        <vertAlign val="subscript"/>
        <sz val="11"/>
        <color theme="8" tint="-0.249977111117893"/>
        <rFont val="Marianne"/>
        <family val="3"/>
      </rPr>
      <t>HO</t>
    </r>
  </si>
  <si>
    <t>Détail Estimatif
DE</t>
  </si>
  <si>
    <t>Quantité</t>
  </si>
  <si>
    <t>Prestation  annualisée d'exploitation et de maintenance préventive et corrective</t>
  </si>
  <si>
    <t>Quantités estimées sur toute la durée de l’accord-cadre</t>
  </si>
  <si>
    <t>Total
(€ HT)</t>
  </si>
  <si>
    <t>Heure de main d’œuvre ouvrier et technicien en heures ouvrées</t>
  </si>
  <si>
    <t>Heure de main d’œuvre ouvrier et technicien, en heures non ouvrées</t>
  </si>
  <si>
    <t>Heure de main d’œuvre ingénieur, en heures ouvrées</t>
  </si>
  <si>
    <t>Heure de main d’œuvre ingénieur, en heures non ouvrées</t>
  </si>
  <si>
    <t>Indemnité de déplacement</t>
  </si>
  <si>
    <t>A :</t>
  </si>
  <si>
    <t>Le :</t>
  </si>
  <si>
    <t>Cachet et signature de l'entrepreneur</t>
  </si>
  <si>
    <t>Montant total des bons de commande pour le correctif supérieur au seuil</t>
  </si>
  <si>
    <t>Montant total des prestations</t>
  </si>
  <si>
    <t>Montant de l'offre</t>
  </si>
  <si>
    <t>Bons de commande ponctuels : Prestations de maintenance corrective lorsque le prix total des fournitures et des pièces nécessaires à la réparation est strictement supérieur à 1000 euros HT en prix sec</t>
  </si>
  <si>
    <r>
      <t xml:space="preserve">Maintenance préventive et corrective des portes et portails implantés sur les sites des BdD de Calvi et de Ventiseri-Solenzara.
</t>
    </r>
    <r>
      <rPr>
        <sz val="12"/>
        <color theme="8" tint="-0.249977111117893"/>
        <rFont val="Marianne ExtraBold"/>
        <family val="3"/>
      </rPr>
      <t>Lot n°3: Maintenance des portes de grandes hauteurs et spécifiques manuelles Base aérienne 126 Ventiseri-Solenzara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</si>
</sst>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15" x14ac:knownFonts="1"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1"/>
      <name val="Marianne"/>
      <family val="3"/>
    </font>
    <font>
      <sz val="22"/>
      <color theme="8" tint="-0.249977111117893"/>
      <name val="Marianne"/>
      <family val="3"/>
    </font>
    <font>
      <sz val="11"/>
      <color theme="8" tint="-0.249977111117893"/>
      <name val="Marianne ExtraBold"/>
      <family val="3"/>
    </font>
    <font>
      <sz val="12"/>
      <color theme="8" tint="-0.249977111117893"/>
      <name val="Marianne ExtraBold"/>
      <family val="3"/>
    </font>
    <font>
      <sz val="14"/>
      <color theme="8" tint="-0.249977111117893"/>
      <name val="Marianne ExtraBold"/>
      <family val="3"/>
    </font>
    <font>
      <sz val="11"/>
      <color theme="8" tint="-0.249977111117893"/>
      <name val="Marianne"/>
      <family val="3"/>
    </font>
    <font>
      <vertAlign val="subscript"/>
      <sz val="11"/>
      <color theme="8" tint="-0.249977111117893"/>
      <name val="Marianne"/>
      <family val="3"/>
    </font>
    <font>
      <sz val="9"/>
      <color theme="8" tint="-0.249977111117893"/>
      <name val="Marianne"/>
      <family val="3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2"/>
      <color theme="1"/>
      <name val="Marianne ExtraBold"/>
      <family val="3"/>
    </font>
    <font>
      <sz val="11"/>
      <color theme="8" tint="-0.249977111117893"/>
      <name val="Century Gothic"/>
      <family val="2"/>
      <scheme val="minor"/>
    </font>
    <font>
      <sz val="11"/>
      <name val="Marianne"/>
      <family val="3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8" tint="-0.249977111117893"/>
      </left>
      <right style="thin">
        <color theme="8" tint="-0.249977111117893"/>
      </right>
      <top style="thin">
        <color theme="8" tint="-0.249977111117893"/>
      </top>
      <bottom style="thin">
        <color theme="8" tint="-0.24997711111789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8" tint="-0.249977111117893"/>
      </left>
      <right style="medium">
        <color theme="8" tint="-0.249977111117893"/>
      </right>
      <top style="medium">
        <color theme="8" tint="-0.249977111117893"/>
      </top>
      <bottom style="medium">
        <color theme="8" tint="-0.249977111117893"/>
      </bottom>
      <diagonal/>
    </border>
    <border>
      <left/>
      <right style="medium">
        <color theme="8" tint="-0.249977111117893"/>
      </right>
      <top/>
      <bottom/>
      <diagonal/>
    </border>
    <border>
      <left style="medium">
        <color theme="8" tint="-0.249977111117893"/>
      </left>
      <right/>
      <top style="medium">
        <color theme="8" tint="-0.249977111117893"/>
      </top>
      <bottom style="medium">
        <color theme="8" tint="-0.249977111117893"/>
      </bottom>
      <diagonal/>
    </border>
    <border>
      <left/>
      <right/>
      <top style="medium">
        <color theme="8" tint="-0.249977111117893"/>
      </top>
      <bottom style="medium">
        <color theme="8" tint="-0.249977111117893"/>
      </bottom>
      <diagonal/>
    </border>
    <border>
      <left/>
      <right style="medium">
        <color theme="8" tint="-0.249977111117893"/>
      </right>
      <top style="medium">
        <color theme="8" tint="-0.249977111117893"/>
      </top>
      <bottom style="medium">
        <color theme="8" tint="-0.249977111117893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/>
    <xf numFmtId="0" fontId="7" fillId="0" borderId="0" xfId="0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wrapText="1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2" borderId="4" xfId="0" applyFont="1" applyFill="1" applyBorder="1" applyAlignment="1">
      <alignment horizontal="center" vertical="center" wrapText="1"/>
    </xf>
    <xf numFmtId="44" fontId="7" fillId="0" borderId="1" xfId="1" applyFont="1" applyBorder="1" applyAlignment="1">
      <alignment horizontal="center" vertical="center"/>
    </xf>
    <xf numFmtId="0" fontId="7" fillId="0" borderId="3" xfId="1" applyNumberFormat="1" applyFont="1" applyBorder="1" applyAlignment="1">
      <alignment horizontal="center" vertical="center"/>
    </xf>
    <xf numFmtId="0" fontId="9" fillId="0" borderId="0" xfId="0" applyFont="1" applyAlignment="1">
      <alignment vertical="center" wrapText="1"/>
    </xf>
    <xf numFmtId="44" fontId="7" fillId="0" borderId="3" xfId="1" applyFont="1" applyBorder="1" applyAlignment="1">
      <alignment vertical="center"/>
    </xf>
    <xf numFmtId="44" fontId="7" fillId="0" borderId="3" xfId="1" applyFont="1" applyBorder="1"/>
    <xf numFmtId="44" fontId="7" fillId="0" borderId="2" xfId="1" applyFont="1" applyBorder="1"/>
    <xf numFmtId="44" fontId="5" fillId="0" borderId="5" xfId="1" applyFont="1" applyBorder="1" applyAlignment="1">
      <alignment vertical="center"/>
    </xf>
    <xf numFmtId="44" fontId="12" fillId="0" borderId="5" xfId="0" applyNumberFormat="1" applyFont="1" applyBorder="1"/>
    <xf numFmtId="0" fontId="13" fillId="0" borderId="0" xfId="0" applyFont="1"/>
    <xf numFmtId="44" fontId="6" fillId="2" borderId="9" xfId="0" applyNumberFormat="1" applyFont="1" applyFill="1" applyBorder="1"/>
    <xf numFmtId="3" fontId="7" fillId="0" borderId="2" xfId="0" applyNumberFormat="1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5" fillId="0" borderId="6" xfId="0" applyFont="1" applyBorder="1" applyAlignment="1">
      <alignment horizontal="right" vertical="center"/>
    </xf>
    <xf numFmtId="0" fontId="9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6" fillId="2" borderId="7" xfId="0" applyFont="1" applyFill="1" applyBorder="1" applyAlignment="1">
      <alignment horizontal="right" vertical="center"/>
    </xf>
    <xf numFmtId="0" fontId="6" fillId="2" borderId="8" xfId="0" applyFont="1" applyFill="1" applyBorder="1" applyAlignment="1">
      <alignment horizontal="right" vertical="center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36</xdr:row>
      <xdr:rowOff>57150</xdr:rowOff>
    </xdr:from>
    <xdr:to>
      <xdr:col>2</xdr:col>
      <xdr:colOff>579755</xdr:colOff>
      <xdr:row>40</xdr:row>
      <xdr:rowOff>127000</xdr:rowOff>
    </xdr:to>
    <xdr:pic>
      <xdr:nvPicPr>
        <xdr:cNvPr id="2" name="Image 1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5883"/>
        <a:stretch/>
      </xdr:blipFill>
      <xdr:spPr bwMode="auto">
        <a:xfrm>
          <a:off x="38100" y="9315450"/>
          <a:ext cx="2256155" cy="90805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Ion">
  <a:themeElements>
    <a:clrScheme name="Ion">
      <a:dk1>
        <a:sysClr val="windowText" lastClr="000000"/>
      </a:dk1>
      <a:lt1>
        <a:sysClr val="window" lastClr="FFFFFF"/>
      </a:lt1>
      <a:dk2>
        <a:srgbClr val="1E5155"/>
      </a:dk2>
      <a:lt2>
        <a:srgbClr val="EBEBEB"/>
      </a:lt2>
      <a:accent1>
        <a:srgbClr val="B01513"/>
      </a:accent1>
      <a:accent2>
        <a:srgbClr val="EA6312"/>
      </a:accent2>
      <a:accent3>
        <a:srgbClr val="E6B729"/>
      </a:accent3>
      <a:accent4>
        <a:srgbClr val="6AAC90"/>
      </a:accent4>
      <a:accent5>
        <a:srgbClr val="54849A"/>
      </a:accent5>
      <a:accent6>
        <a:srgbClr val="9E5E9B"/>
      </a:accent6>
      <a:hlink>
        <a:srgbClr val="58C1BA"/>
      </a:hlink>
      <a:folHlink>
        <a:srgbClr val="9DFFCB"/>
      </a:folHlink>
    </a:clrScheme>
    <a:fontScheme name="Ion">
      <a:majorFont>
        <a:latin typeface="Century Gothic" panose="020B050202020202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entury Gothic" panose="020B050202020202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Ion">
      <a:fillStyleLst>
        <a:solidFill>
          <a:schemeClr val="phClr"/>
        </a:solidFill>
        <a:gradFill rotWithShape="1">
          <a:gsLst>
            <a:gs pos="0">
              <a:schemeClr val="phClr">
                <a:tint val="64000"/>
                <a:lumMod val="118000"/>
              </a:schemeClr>
            </a:gs>
            <a:gs pos="100000">
              <a:schemeClr val="phClr">
                <a:tint val="92000"/>
                <a:alpha val="100000"/>
                <a:lumMod val="11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8000"/>
                <a:lumMod val="114000"/>
              </a:schemeClr>
            </a:gs>
            <a:gs pos="100000">
              <a:schemeClr val="phClr">
                <a:shade val="90000"/>
                <a:lumMod val="84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857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63500" dist="38100" dir="5400000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7000"/>
                <a:hueMod val="88000"/>
                <a:satMod val="130000"/>
                <a:lumMod val="124000"/>
              </a:schemeClr>
            </a:gs>
            <a:gs pos="100000">
              <a:schemeClr val="phClr">
                <a:tint val="96000"/>
                <a:shade val="88000"/>
                <a:hueMod val="108000"/>
                <a:satMod val="164000"/>
                <a:lumMod val="76000"/>
              </a:schemeClr>
            </a:gs>
          </a:gsLst>
          <a:path path="circle">
            <a:fillToRect l="45000" t="65000" r="125000" b="100000"/>
          </a:path>
        </a:gradFill>
        <a:blipFill rotWithShape="1">
          <a:blip xmlns:r="http://schemas.openxmlformats.org/officeDocument/2006/relationships" r:embed="rId1">
            <a:duotone>
              <a:schemeClr val="phClr">
                <a:shade val="69000"/>
                <a:hueMod val="108000"/>
                <a:satMod val="164000"/>
                <a:lumMod val="74000"/>
              </a:schemeClr>
              <a:schemeClr val="phClr">
                <a:tint val="96000"/>
                <a:hueMod val="88000"/>
                <a:satMod val="140000"/>
                <a:lumMod val="132000"/>
              </a:schemeClr>
            </a:duotone>
          </a:blip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Ion" id="{B8441ADB-2E43-4AF7-B97A-BD870242C6A8}" vid="{292E63A9-BB86-4E3D-B92A-7223C6510D2E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1:F4"/>
  <sheetViews>
    <sheetView view="pageLayout" zoomScale="115" zoomScaleNormal="100" zoomScalePageLayoutView="115" workbookViewId="0">
      <selection activeCell="E5" sqref="E5"/>
    </sheetView>
  </sheetViews>
  <sheetFormatPr baseColWidth="10" defaultRowHeight="16.5" x14ac:dyDescent="0.3"/>
  <sheetData>
    <row r="1" spans="1:6" ht="66" customHeight="1" x14ac:dyDescent="0.3">
      <c r="A1" s="23" t="s">
        <v>21</v>
      </c>
      <c r="B1" s="23"/>
      <c r="C1" s="23"/>
      <c r="D1" s="23"/>
      <c r="E1" s="23"/>
      <c r="F1" s="23"/>
    </row>
    <row r="4" spans="1:6" ht="112.5" customHeight="1" x14ac:dyDescent="0.3">
      <c r="A4" s="24" t="s">
        <v>38</v>
      </c>
      <c r="B4" s="24"/>
      <c r="C4" s="24"/>
      <c r="D4" s="24"/>
      <c r="E4" s="24"/>
      <c r="F4" s="24"/>
    </row>
  </sheetData>
  <mergeCells count="2">
    <mergeCell ref="A1:F1"/>
    <mergeCell ref="A4:F4"/>
  </mergeCells>
  <printOptions headings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&amp;L&amp;"Marianne,Normal"N°projet : ESID 25 191&amp;C&amp;"Marianne,Normal"DE&amp;R&amp;"Marianne,Normal"N°DAF :  2025_000641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/>
  <dimension ref="A1:F24"/>
  <sheetViews>
    <sheetView view="pageLayout" topLeftCell="A4" zoomScale="90" zoomScaleNormal="100" zoomScalePageLayoutView="90" workbookViewId="0">
      <selection activeCell="F14" sqref="F14"/>
    </sheetView>
  </sheetViews>
  <sheetFormatPr baseColWidth="10" defaultRowHeight="16.5" x14ac:dyDescent="0.3"/>
  <cols>
    <col min="1" max="1" width="8.5" customWidth="1"/>
    <col min="2" max="2" width="47.5" customWidth="1"/>
    <col min="3" max="3" width="22.75" customWidth="1"/>
    <col min="4" max="4" width="11.375" customWidth="1"/>
    <col min="5" max="5" width="24.625" customWidth="1"/>
    <col min="6" max="6" width="11" customWidth="1"/>
  </cols>
  <sheetData>
    <row r="1" spans="1:6" s="9" customFormat="1" ht="67.5" customHeight="1" x14ac:dyDescent="0.3">
      <c r="A1" s="26" t="str">
        <f>'DE_Page de garde'!A4:F4</f>
        <v>Maintenance préventive et corrective des portes et portails implantés sur les sites des BdD de Calvi et de Ventiseri-Solenzara.
Lot n°3: Maintenance des portes de grandes hauteurs et spécifiques manuelles Base aérienne 126 Ventiseri-Solenzara</v>
      </c>
      <c r="B1" s="26"/>
      <c r="C1" s="26"/>
      <c r="D1" s="26"/>
      <c r="E1" s="26"/>
    </row>
    <row r="2" spans="1:6" x14ac:dyDescent="0.3">
      <c r="A2" s="1"/>
      <c r="B2" s="1"/>
      <c r="C2" s="1"/>
      <c r="D2" s="1"/>
    </row>
    <row r="3" spans="1:6" ht="18" x14ac:dyDescent="0.35">
      <c r="A3" s="25" t="s">
        <v>24</v>
      </c>
      <c r="B3" s="25"/>
      <c r="C3" s="25"/>
      <c r="D3" s="25"/>
      <c r="E3" s="25"/>
    </row>
    <row r="4" spans="1:6" ht="84.75" customHeight="1" x14ac:dyDescent="0.3">
      <c r="A4" s="24" t="s">
        <v>38</v>
      </c>
      <c r="B4" s="24"/>
      <c r="C4" s="24"/>
      <c r="D4" s="24"/>
      <c r="E4" s="24"/>
      <c r="F4" s="34"/>
    </row>
    <row r="5" spans="1:6" ht="18" x14ac:dyDescent="0.35">
      <c r="A5" s="1"/>
      <c r="B5" s="1"/>
      <c r="C5" s="1"/>
      <c r="D5" s="1"/>
    </row>
    <row r="6" spans="1:6" ht="38.25" customHeight="1" x14ac:dyDescent="0.3">
      <c r="A6" s="7" t="s">
        <v>3</v>
      </c>
      <c r="B6" s="7" t="s">
        <v>2</v>
      </c>
      <c r="C6" s="8" t="s">
        <v>13</v>
      </c>
      <c r="D6" s="8" t="s">
        <v>22</v>
      </c>
      <c r="E6" s="10" t="s">
        <v>25</v>
      </c>
    </row>
    <row r="7" spans="1:6" ht="42.75" customHeight="1" x14ac:dyDescent="0.35">
      <c r="A7" s="5" t="s">
        <v>0</v>
      </c>
      <c r="B7" s="6" t="s">
        <v>1</v>
      </c>
      <c r="C7" s="11"/>
      <c r="D7" s="12">
        <v>1</v>
      </c>
      <c r="E7" s="16"/>
    </row>
    <row r="8" spans="1:6" ht="42.75" customHeight="1" x14ac:dyDescent="0.35">
      <c r="A8" s="5" t="s">
        <v>10</v>
      </c>
      <c r="B8" s="6" t="s">
        <v>23</v>
      </c>
      <c r="C8" s="11"/>
      <c r="D8" s="12">
        <v>4</v>
      </c>
      <c r="E8" s="16"/>
    </row>
    <row r="9" spans="1:6" ht="42.75" customHeight="1" x14ac:dyDescent="0.35">
      <c r="A9" s="5" t="s">
        <v>4</v>
      </c>
      <c r="B9" s="6" t="s">
        <v>5</v>
      </c>
      <c r="C9" s="11"/>
      <c r="D9" s="12">
        <v>1</v>
      </c>
      <c r="E9" s="16"/>
    </row>
    <row r="10" spans="1:6" ht="42.75" customHeight="1" x14ac:dyDescent="0.35">
      <c r="A10" s="5" t="s">
        <v>7</v>
      </c>
      <c r="B10" s="6" t="s">
        <v>6</v>
      </c>
      <c r="C10" s="11"/>
      <c r="D10" s="12">
        <v>2</v>
      </c>
      <c r="E10" s="16"/>
    </row>
    <row r="11" spans="1:6" ht="42.75" customHeight="1" x14ac:dyDescent="0.3">
      <c r="A11" s="5" t="s">
        <v>11</v>
      </c>
      <c r="B11" s="6" t="s">
        <v>8</v>
      </c>
      <c r="C11" s="11"/>
      <c r="D11" s="12">
        <v>1</v>
      </c>
      <c r="E11" s="16"/>
    </row>
    <row r="12" spans="1:6" ht="42.75" customHeight="1" x14ac:dyDescent="0.35">
      <c r="A12" s="5" t="s">
        <v>12</v>
      </c>
      <c r="B12" s="6" t="s">
        <v>9</v>
      </c>
      <c r="C12" s="11"/>
      <c r="D12" s="12">
        <v>3</v>
      </c>
      <c r="E12" s="16"/>
    </row>
    <row r="13" spans="1:6" ht="18.75" thickBot="1" x14ac:dyDescent="0.4">
      <c r="A13" s="1"/>
      <c r="B13" s="1"/>
      <c r="C13" s="1"/>
      <c r="D13" s="1"/>
    </row>
    <row r="14" spans="1:6" ht="19.5" thickBot="1" x14ac:dyDescent="0.4">
      <c r="A14" s="1"/>
      <c r="B14" s="27" t="s">
        <v>35</v>
      </c>
      <c r="C14" s="27"/>
      <c r="D14" s="28"/>
      <c r="E14" s="18">
        <f>SUM(E7:E12)</f>
        <v>0</v>
      </c>
    </row>
    <row r="15" spans="1:6" x14ac:dyDescent="0.3">
      <c r="A15" s="13"/>
      <c r="B15" s="13"/>
      <c r="C15" s="13"/>
      <c r="D15" s="13"/>
    </row>
    <row r="16" spans="1:6" ht="18" x14ac:dyDescent="0.35">
      <c r="A16" s="1"/>
      <c r="B16" s="1"/>
      <c r="C16" s="1"/>
      <c r="D16" s="1"/>
    </row>
    <row r="17" spans="1:4" ht="18" x14ac:dyDescent="0.35">
      <c r="A17" s="1"/>
      <c r="B17" s="1"/>
      <c r="C17" s="1"/>
      <c r="D17" s="1"/>
    </row>
    <row r="18" spans="1:4" ht="18" x14ac:dyDescent="0.35">
      <c r="A18" s="1"/>
      <c r="B18" s="1"/>
      <c r="C18" s="1"/>
      <c r="D18" s="1"/>
    </row>
    <row r="19" spans="1:4" ht="18" x14ac:dyDescent="0.35">
      <c r="A19" s="1"/>
      <c r="B19" s="1"/>
      <c r="C19" s="1"/>
      <c r="D19" s="1"/>
    </row>
    <row r="20" spans="1:4" ht="18" x14ac:dyDescent="0.35">
      <c r="A20" s="1"/>
      <c r="B20" s="1"/>
      <c r="C20" s="1"/>
      <c r="D20" s="1"/>
    </row>
    <row r="21" spans="1:4" ht="18" x14ac:dyDescent="0.35">
      <c r="A21" s="1"/>
      <c r="B21" s="1"/>
      <c r="C21" s="1"/>
      <c r="D21" s="1"/>
    </row>
    <row r="22" spans="1:4" ht="18" x14ac:dyDescent="0.35">
      <c r="A22" s="1"/>
      <c r="B22" s="1"/>
      <c r="C22" s="1"/>
      <c r="D22" s="1"/>
    </row>
    <row r="23" spans="1:4" ht="18" x14ac:dyDescent="0.35">
      <c r="A23" s="1"/>
      <c r="B23" s="1"/>
      <c r="C23" s="1"/>
      <c r="D23" s="1"/>
    </row>
    <row r="24" spans="1:4" ht="18" x14ac:dyDescent="0.35">
      <c r="A24" s="1"/>
      <c r="B24" s="1"/>
      <c r="C24" s="1"/>
      <c r="D24" s="1"/>
    </row>
  </sheetData>
  <mergeCells count="4">
    <mergeCell ref="A3:E3"/>
    <mergeCell ref="A1:E1"/>
    <mergeCell ref="B14:D14"/>
    <mergeCell ref="A4:E4"/>
  </mergeCells>
  <printOptions headings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&amp;L&amp;"Marianne,Normal"N°projet : ESID 25 191&amp;C&amp;"Marianne,Normal"DE&amp;R&amp;"Marianne,Normal"N°DAF :  2025_000641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24"/>
  <sheetViews>
    <sheetView view="pageLayout" zoomScale="90" zoomScaleNormal="100" zoomScalePageLayoutView="90" workbookViewId="0">
      <selection activeCell="E12" sqref="E12"/>
    </sheetView>
  </sheetViews>
  <sheetFormatPr baseColWidth="10" defaultRowHeight="16.5" x14ac:dyDescent="0.3"/>
  <cols>
    <col min="1" max="1" width="10.125" customWidth="1"/>
    <col min="2" max="2" width="47.625" customWidth="1"/>
    <col min="3" max="3" width="22.625" customWidth="1"/>
    <col min="5" max="5" width="22.25" customWidth="1"/>
  </cols>
  <sheetData>
    <row r="1" spans="1:6" s="9" customFormat="1" ht="53.25" customHeight="1" x14ac:dyDescent="0.3">
      <c r="A1" s="26" t="str">
        <f>'DE_Page de garde'!A4:F4</f>
        <v>Maintenance préventive et corrective des portes et portails implantés sur les sites des BdD de Calvi et de Ventiseri-Solenzara.
Lot n°3: Maintenance des portes de grandes hauteurs et spécifiques manuelles Base aérienne 126 Ventiseri-Solenzara</v>
      </c>
      <c r="B1" s="26"/>
      <c r="C1" s="26"/>
      <c r="D1" s="26"/>
      <c r="E1" s="26"/>
    </row>
    <row r="2" spans="1:6" x14ac:dyDescent="0.3">
      <c r="A2" s="1"/>
      <c r="B2" s="1"/>
      <c r="C2" s="1"/>
    </row>
    <row r="3" spans="1:6" ht="48" customHeight="1" x14ac:dyDescent="0.3">
      <c r="A3" s="30" t="s">
        <v>37</v>
      </c>
      <c r="B3" s="30"/>
      <c r="C3" s="30"/>
      <c r="D3" s="30"/>
      <c r="E3" s="30"/>
    </row>
    <row r="4" spans="1:6" ht="75.75" customHeight="1" x14ac:dyDescent="0.3">
      <c r="A4" s="24" t="s">
        <v>38</v>
      </c>
      <c r="B4" s="24"/>
      <c r="C4" s="24"/>
      <c r="D4" s="24"/>
      <c r="E4" s="24"/>
      <c r="F4" s="34"/>
    </row>
    <row r="5" spans="1:6" ht="18" x14ac:dyDescent="0.35">
      <c r="A5" s="1"/>
      <c r="B5" s="1"/>
      <c r="C5" s="1"/>
    </row>
    <row r="6" spans="1:6" ht="38.25" customHeight="1" x14ac:dyDescent="0.3">
      <c r="A6" s="7" t="s">
        <v>3</v>
      </c>
      <c r="B6" s="7" t="s">
        <v>2</v>
      </c>
      <c r="C6" s="8" t="s">
        <v>13</v>
      </c>
      <c r="D6" s="10" t="s">
        <v>22</v>
      </c>
      <c r="E6" s="10" t="s">
        <v>25</v>
      </c>
    </row>
    <row r="7" spans="1:6" ht="42.75" customHeight="1" x14ac:dyDescent="0.35">
      <c r="A7" s="5" t="s">
        <v>14</v>
      </c>
      <c r="B7" s="6" t="s">
        <v>16</v>
      </c>
      <c r="C7" s="14"/>
      <c r="D7" s="21">
        <v>30657</v>
      </c>
      <c r="E7" s="16">
        <f>C7*D7</f>
        <v>0</v>
      </c>
    </row>
    <row r="8" spans="1:6" ht="42.75" customHeight="1" x14ac:dyDescent="0.35">
      <c r="A8" s="5" t="s">
        <v>20</v>
      </c>
      <c r="B8" s="6" t="s">
        <v>26</v>
      </c>
      <c r="C8" s="14"/>
      <c r="D8" s="22">
        <v>420</v>
      </c>
      <c r="E8" s="16">
        <f t="shared" ref="E8:E12" si="0">C8*D8</f>
        <v>0</v>
      </c>
    </row>
    <row r="9" spans="1:6" ht="42.75" customHeight="1" x14ac:dyDescent="0.35">
      <c r="A9" s="5" t="s">
        <v>19</v>
      </c>
      <c r="B9" s="6" t="s">
        <v>27</v>
      </c>
      <c r="C9" s="14"/>
      <c r="D9" s="22">
        <v>26</v>
      </c>
      <c r="E9" s="16">
        <f t="shared" si="0"/>
        <v>0</v>
      </c>
    </row>
    <row r="10" spans="1:6" ht="42.75" customHeight="1" x14ac:dyDescent="0.35">
      <c r="A10" s="5" t="s">
        <v>18</v>
      </c>
      <c r="B10" s="6" t="s">
        <v>28</v>
      </c>
      <c r="C10" s="15"/>
      <c r="D10" s="22">
        <v>68</v>
      </c>
      <c r="E10" s="16">
        <f t="shared" si="0"/>
        <v>0</v>
      </c>
    </row>
    <row r="11" spans="1:6" ht="42.75" customHeight="1" x14ac:dyDescent="0.35">
      <c r="A11" s="5" t="s">
        <v>17</v>
      </c>
      <c r="B11" s="6" t="s">
        <v>29</v>
      </c>
      <c r="C11" s="15"/>
      <c r="D11" s="22">
        <v>10</v>
      </c>
      <c r="E11" s="16">
        <f t="shared" si="0"/>
        <v>0</v>
      </c>
    </row>
    <row r="12" spans="1:6" ht="42.75" customHeight="1" x14ac:dyDescent="0.35">
      <c r="A12" s="5" t="s">
        <v>15</v>
      </c>
      <c r="B12" s="6" t="s">
        <v>30</v>
      </c>
      <c r="C12" s="15"/>
      <c r="D12" s="22">
        <v>0</v>
      </c>
      <c r="E12" s="16">
        <f t="shared" si="0"/>
        <v>0</v>
      </c>
    </row>
    <row r="13" spans="1:6" ht="18.75" thickBot="1" x14ac:dyDescent="0.4">
      <c r="A13" s="1"/>
      <c r="B13" s="1"/>
      <c r="C13" s="1"/>
    </row>
    <row r="14" spans="1:6" ht="19.5" thickBot="1" x14ac:dyDescent="0.4">
      <c r="A14" s="1"/>
      <c r="B14" s="27" t="s">
        <v>34</v>
      </c>
      <c r="C14" s="27"/>
      <c r="D14" s="28"/>
      <c r="E14" s="17">
        <f>SUM(E7:E12)</f>
        <v>0</v>
      </c>
    </row>
    <row r="15" spans="1:6" x14ac:dyDescent="0.3">
      <c r="A15" s="13"/>
      <c r="B15" s="13"/>
      <c r="C15" s="13"/>
    </row>
    <row r="16" spans="1:6" ht="18" x14ac:dyDescent="0.35">
      <c r="A16" s="1"/>
      <c r="B16" s="1"/>
      <c r="C16" s="1"/>
    </row>
    <row r="17" spans="1:3" x14ac:dyDescent="0.3">
      <c r="A17" s="29"/>
      <c r="B17" s="29"/>
      <c r="C17" s="29"/>
    </row>
    <row r="18" spans="1:3" ht="18" x14ac:dyDescent="0.35">
      <c r="A18" s="1"/>
      <c r="B18" s="1"/>
      <c r="C18" s="1"/>
    </row>
    <row r="19" spans="1:3" x14ac:dyDescent="0.3">
      <c r="A19" s="29"/>
      <c r="B19" s="29"/>
      <c r="C19" s="29"/>
    </row>
    <row r="20" spans="1:3" ht="18" x14ac:dyDescent="0.35">
      <c r="A20" s="1"/>
      <c r="B20" s="1"/>
      <c r="C20" s="1"/>
    </row>
    <row r="21" spans="1:3" ht="18" x14ac:dyDescent="0.35">
      <c r="A21" s="1"/>
      <c r="B21" s="1"/>
      <c r="C21" s="1"/>
    </row>
    <row r="22" spans="1:3" ht="18" x14ac:dyDescent="0.35">
      <c r="A22" s="1"/>
      <c r="B22" s="1"/>
      <c r="C22" s="1"/>
    </row>
    <row r="23" spans="1:3" ht="18" x14ac:dyDescent="0.35">
      <c r="A23" s="1"/>
      <c r="B23" s="1"/>
      <c r="C23" s="1"/>
    </row>
    <row r="24" spans="1:3" ht="18" x14ac:dyDescent="0.35">
      <c r="A24" s="1"/>
      <c r="B24" s="1"/>
      <c r="C24" s="1"/>
    </row>
  </sheetData>
  <mergeCells count="6">
    <mergeCell ref="A17:C17"/>
    <mergeCell ref="A19:C19"/>
    <mergeCell ref="A1:E1"/>
    <mergeCell ref="A3:E3"/>
    <mergeCell ref="A4:E4"/>
    <mergeCell ref="B14:D14"/>
  </mergeCells>
  <printOptions headings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&amp;L&amp;"Marianne,Normal"N°projet : ESID 25 191&amp;C&amp;"Marianne,Normal"DE&amp;R&amp;"Marianne,Normal"N°DAF :  2025_000641</oddHead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view="pageLayout" zoomScale="90" zoomScaleNormal="100" zoomScalePageLayoutView="90" workbookViewId="0">
      <selection activeCell="A4" sqref="A4:D4"/>
    </sheetView>
  </sheetViews>
  <sheetFormatPr baseColWidth="10" defaultRowHeight="16.5" x14ac:dyDescent="0.3"/>
  <cols>
    <col min="1" max="1" width="10.125" customWidth="1"/>
    <col min="2" max="2" width="52.25" customWidth="1"/>
    <col min="3" max="3" width="40.625" customWidth="1"/>
    <col min="5" max="5" width="22.25" customWidth="1"/>
  </cols>
  <sheetData>
    <row r="1" spans="1:6" s="9" customFormat="1" ht="67.5" customHeight="1" x14ac:dyDescent="0.3">
      <c r="A1" s="33" t="str">
        <f>'DE_Page de garde'!A4:F4</f>
        <v>Maintenance préventive et corrective des portes et portails implantés sur les sites des BdD de Calvi et de Ventiseri-Solenzara.
Lot n°3: Maintenance des portes de grandes hauteurs et spécifiques manuelles Base aérienne 126 Ventiseri-Solenzara</v>
      </c>
      <c r="B1" s="33"/>
      <c r="C1" s="33"/>
      <c r="D1" s="33"/>
      <c r="E1" s="2"/>
    </row>
    <row r="2" spans="1:6" x14ac:dyDescent="0.3">
      <c r="A2" s="3"/>
      <c r="B2" s="3"/>
      <c r="C2" s="3"/>
      <c r="D2" s="19"/>
      <c r="E2" s="19"/>
    </row>
    <row r="3" spans="1:6" ht="48" customHeight="1" x14ac:dyDescent="0.35">
      <c r="A3" s="4"/>
      <c r="B3" s="4"/>
      <c r="C3" s="4"/>
      <c r="D3" s="4"/>
      <c r="E3" s="4"/>
    </row>
    <row r="4" spans="1:6" ht="112.5" customHeight="1" x14ac:dyDescent="0.3">
      <c r="A4" s="24" t="s">
        <v>38</v>
      </c>
      <c r="B4" s="24"/>
      <c r="C4" s="24"/>
      <c r="D4" s="24"/>
      <c r="E4" s="34"/>
      <c r="F4" s="34"/>
    </row>
    <row r="5" spans="1:6" ht="18.75" thickBot="1" x14ac:dyDescent="0.4">
      <c r="A5" s="3"/>
      <c r="B5" s="3"/>
      <c r="C5" s="3"/>
      <c r="D5" s="19"/>
      <c r="E5" s="19"/>
    </row>
    <row r="6" spans="1:6" ht="37.5" customHeight="1" thickBot="1" x14ac:dyDescent="0.35">
      <c r="A6" s="31" t="s">
        <v>36</v>
      </c>
      <c r="B6" s="32"/>
      <c r="C6" s="20">
        <f>SUM(DE_F1_F2_F3!E14+DE_Correctif!E14)</f>
        <v>0</v>
      </c>
      <c r="D6" s="19"/>
      <c r="E6" s="19"/>
    </row>
    <row r="7" spans="1:6" x14ac:dyDescent="0.3">
      <c r="A7" s="3"/>
      <c r="B7" s="3"/>
      <c r="C7" s="3"/>
      <c r="D7" s="19"/>
      <c r="E7" s="19"/>
    </row>
    <row r="8" spans="1:6" x14ac:dyDescent="0.3">
      <c r="A8" s="13"/>
      <c r="B8" s="13"/>
      <c r="C8" s="13"/>
    </row>
    <row r="9" spans="1:6" x14ac:dyDescent="0.3">
      <c r="A9" s="1"/>
      <c r="B9" s="1"/>
      <c r="C9" s="1"/>
    </row>
    <row r="10" spans="1:6" x14ac:dyDescent="0.3">
      <c r="A10" s="13"/>
      <c r="B10" s="13"/>
      <c r="C10" s="13"/>
    </row>
    <row r="11" spans="1:6" x14ac:dyDescent="0.3">
      <c r="A11" s="1"/>
      <c r="B11" s="1"/>
      <c r="C11" s="1"/>
    </row>
    <row r="12" spans="1:6" x14ac:dyDescent="0.3">
      <c r="A12" s="29"/>
      <c r="B12" s="29"/>
      <c r="C12" s="29"/>
    </row>
    <row r="13" spans="1:6" x14ac:dyDescent="0.3">
      <c r="A13" s="1"/>
      <c r="B13" s="1"/>
      <c r="C13" s="1"/>
    </row>
    <row r="14" spans="1:6" x14ac:dyDescent="0.3">
      <c r="A14" s="1"/>
      <c r="B14" s="1"/>
      <c r="C14" s="1"/>
    </row>
    <row r="15" spans="1:6" x14ac:dyDescent="0.3">
      <c r="A15" s="1"/>
      <c r="B15" s="1"/>
      <c r="C15" s="1"/>
    </row>
    <row r="16" spans="1:6" x14ac:dyDescent="0.3">
      <c r="A16" s="1"/>
      <c r="B16" s="1"/>
      <c r="C16" s="1"/>
    </row>
    <row r="17" spans="1:3" x14ac:dyDescent="0.3">
      <c r="A17" s="1" t="s">
        <v>31</v>
      </c>
      <c r="B17" s="1"/>
      <c r="C17" s="1"/>
    </row>
    <row r="18" spans="1:3" x14ac:dyDescent="0.3">
      <c r="A18" t="s">
        <v>32</v>
      </c>
    </row>
    <row r="20" spans="1:3" x14ac:dyDescent="0.3">
      <c r="C20" t="s">
        <v>33</v>
      </c>
    </row>
  </sheetData>
  <mergeCells count="4">
    <mergeCell ref="A12:C12"/>
    <mergeCell ref="A6:B6"/>
    <mergeCell ref="A1:D1"/>
    <mergeCell ref="A4:D4"/>
  </mergeCells>
  <printOptions headings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&amp;L&amp;"Marianne,Normal"N°projet : ESID 25 191&amp;C&amp;"Marianne,Normal"DE&amp;R&amp;"Marianne,Normal"N°DAF :  2025_000641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DE_Page de garde</vt:lpstr>
      <vt:lpstr>DE_F1_F2_F3</vt:lpstr>
      <vt:lpstr>DE_Correctif</vt:lpstr>
      <vt:lpstr>Offre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DOMINIQUE Sophie IPMI</dc:creator>
  <cp:lastModifiedBy>CAPANACCIA Frederic AGENT TECH PRIN 2</cp:lastModifiedBy>
  <dcterms:created xsi:type="dcterms:W3CDTF">2020-05-28T15:27:04Z</dcterms:created>
  <dcterms:modified xsi:type="dcterms:W3CDTF">2025-05-20T14:28:08Z</dcterms:modified>
</cp:coreProperties>
</file>